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775" windowHeight="124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Лист1!$11:$15</definedName>
  </definedNames>
  <calcPr calcId="124519"/>
</workbook>
</file>

<file path=xl/calcChain.xml><?xml version="1.0" encoding="utf-8"?>
<calcChain xmlns="http://schemas.openxmlformats.org/spreadsheetml/2006/main">
  <c r="D32" i="1"/>
  <c r="E32"/>
  <c r="F32"/>
  <c r="F17" s="1"/>
  <c r="H32"/>
  <c r="H17" s="1"/>
  <c r="I32"/>
  <c r="J32"/>
  <c r="K32"/>
  <c r="L32"/>
  <c r="M32"/>
  <c r="N32"/>
  <c r="O32"/>
  <c r="P32"/>
  <c r="Q32"/>
  <c r="R32"/>
  <c r="R17"/>
  <c r="I17"/>
  <c r="J17"/>
  <c r="K17"/>
  <c r="L17"/>
  <c r="M17"/>
  <c r="N17"/>
  <c r="O17"/>
  <c r="P17"/>
  <c r="Q17"/>
  <c r="E17"/>
  <c r="D17"/>
  <c r="C32"/>
  <c r="C17" s="1"/>
</calcChain>
</file>

<file path=xl/sharedStrings.xml><?xml version="1.0" encoding="utf-8"?>
<sst xmlns="http://schemas.openxmlformats.org/spreadsheetml/2006/main" count="69" uniqueCount="44">
  <si>
    <t>Реестр аварийных многоквартирных домов по способам переселения</t>
  </si>
  <si>
    <t>№ п/п</t>
  </si>
  <si>
    <t>Расселяемая площадь</t>
  </si>
  <si>
    <t>кв. м</t>
  </si>
  <si>
    <t>Строительство МКД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</si>
  <si>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</si>
  <si>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</si>
  <si>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</si>
  <si>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</si>
  <si>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Дополнительные источники финансирования</t>
  </si>
  <si>
    <t>Нормативная стоимость 1 кв.м</t>
  </si>
  <si>
    <t>3/4 от нормативной стоимости</t>
  </si>
  <si>
    <t xml:space="preserve">
</t>
  </si>
  <si>
    <t xml:space="preserve">
</t>
  </si>
  <si>
    <t xml:space="preserve">
</t>
  </si>
  <si>
    <t>Итого по Республике Дагестан</t>
  </si>
  <si>
    <t>Итого по Унцукульскому району</t>
  </si>
  <si>
    <t>ПРИЛОЖЕНИЕ № 2</t>
  </si>
  <si>
    <t>Итого по Гунибскому району</t>
  </si>
  <si>
    <t>Итого по Каякентскому району</t>
  </si>
  <si>
    <t>Итого по Тарумовскому району</t>
  </si>
  <si>
    <t>всего</t>
  </si>
  <si>
    <t>частная собственность в т.ч.</t>
  </si>
  <si>
    <t>стоимость</t>
  </si>
  <si>
    <t>удельная стоимость 1 кв.м</t>
  </si>
  <si>
    <t>площадь</t>
  </si>
  <si>
    <t>Итого по городу Хасавюрту</t>
  </si>
  <si>
    <t>Адрес многоквартирного дома (МКД)</t>
  </si>
  <si>
    <t>г Хасавюрт, ул Воинов-Интернационалистов, д.24</t>
  </si>
  <si>
    <t>с Гуниб, ул Шамиля, д.27</t>
  </si>
  <si>
    <t>с Новокаякент, д.ДРСУ</t>
  </si>
  <si>
    <t>с Новокаякент, ул Буйнакского, д.58</t>
  </si>
  <si>
    <t>ст Кочубей, ул Ворошилова, д.3</t>
  </si>
  <si>
    <t>ст Кочубей, ул Комсомольская, д.2</t>
  </si>
  <si>
    <t>ст Кочубей, ул Комсомольская, д.5</t>
  </si>
  <si>
    <t>ст Кочубей, ул Комсомольская, д.7</t>
  </si>
  <si>
    <t>ст Кочубей, ул Комсомольская, д.8</t>
  </si>
  <si>
    <t>ст Кочубей, ул Комсомольская, д.9</t>
  </si>
  <si>
    <t>с Гимры, д.10</t>
  </si>
  <si>
    <t>с Гимры, д.4</t>
  </si>
  <si>
    <t>______________________________</t>
  </si>
  <si>
    <t>прил(2авм)25-03-13 ом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</si>
  <si>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
в Республике Дагестан в 2011 - 2012 годах»</t>
  </si>
  <si>
    <t>Стоимость, всего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</si>
</sst>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0" fontId="3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tabSelected="1" workbookViewId="0">
      <selection activeCell="P2" sqref="P2:T5"/>
    </sheetView>
  </sheetViews>
  <sheetFormatPr defaultRowHeight="15"/>
  <cols>
    <col min="1" max="1" width="8.7109375" customWidth="1"/>
    <col min="2" max="2" width="36.140625" customWidth="1"/>
    <col min="3" max="5" width="11.7109375" customWidth="1"/>
    <col min="6" max="6" width="15.7109375" customWidth="1"/>
    <col min="7" max="7" width="11.7109375" customWidth="1"/>
    <col min="8" max="8" width="9.140625" customWidth="1"/>
    <col min="9" max="9" width="10" customWidth="1"/>
    <col min="10" max="10" width="8.85546875" customWidth="1"/>
    <col min="11" max="16" width="7.28515625" customWidth="1"/>
    <col min="17" max="17" width="16.140625" customWidth="1"/>
    <col min="18" max="18" width="15.42578125" customWidth="1"/>
    <col min="19" max="20" width="11.140625" customWidth="1"/>
    <col min="21" max="21" width="0" hidden="1" customWidth="1"/>
  </cols>
  <sheetData>
    <row r="1" spans="1:21">
      <c r="Q1" s="15" t="s">
        <v>17</v>
      </c>
      <c r="R1" s="16"/>
      <c r="S1" s="16"/>
      <c r="T1" s="16"/>
    </row>
    <row r="2" spans="1:21" ht="17.25" customHeight="1">
      <c r="P2" s="17" t="s">
        <v>42</v>
      </c>
      <c r="Q2" s="17"/>
      <c r="R2" s="17"/>
      <c r="S2" s="17"/>
      <c r="T2" s="17"/>
    </row>
    <row r="3" spans="1:21" ht="13.5" customHeight="1">
      <c r="P3" s="17"/>
      <c r="Q3" s="17"/>
      <c r="R3" s="17"/>
      <c r="S3" s="17"/>
      <c r="T3" s="17"/>
    </row>
    <row r="4" spans="1:21" ht="20.25" customHeight="1">
      <c r="P4" s="17"/>
      <c r="Q4" s="17"/>
      <c r="R4" s="17"/>
      <c r="S4" s="17"/>
      <c r="T4" s="17"/>
    </row>
    <row r="5" spans="1:21" ht="12" customHeight="1">
      <c r="P5" s="17"/>
      <c r="Q5" s="17"/>
      <c r="R5" s="17"/>
      <c r="S5" s="17"/>
      <c r="T5" s="17"/>
    </row>
    <row r="6" spans="1:21" ht="9.75" customHeight="1"/>
    <row r="7" spans="1:21" ht="6.75" customHeight="1"/>
    <row r="8" spans="1:21" ht="18.75">
      <c r="A8" s="18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21" ht="3" customHeight="1"/>
    <row r="11" spans="1:21" s="8" customFormat="1" ht="50.25" customHeight="1">
      <c r="A11" s="14" t="s">
        <v>1</v>
      </c>
      <c r="B11" s="14" t="s">
        <v>27</v>
      </c>
      <c r="C11" s="14" t="s">
        <v>2</v>
      </c>
      <c r="D11" s="12"/>
      <c r="E11" s="14" t="s">
        <v>4</v>
      </c>
      <c r="F11" s="12"/>
      <c r="G11" s="12"/>
      <c r="H11" s="13" t="s">
        <v>6</v>
      </c>
      <c r="I11" s="12"/>
      <c r="J11" s="12"/>
      <c r="K11" s="13" t="s">
        <v>7</v>
      </c>
      <c r="L11" s="12"/>
      <c r="M11" s="12"/>
      <c r="N11" s="13" t="s">
        <v>8</v>
      </c>
      <c r="O11" s="12"/>
      <c r="P11" s="12"/>
      <c r="Q11" s="11" t="s">
        <v>43</v>
      </c>
      <c r="R11" s="22" t="s">
        <v>9</v>
      </c>
      <c r="S11" s="11" t="s">
        <v>10</v>
      </c>
      <c r="T11" s="11" t="s">
        <v>11</v>
      </c>
      <c r="U11" s="5" t="s">
        <v>12</v>
      </c>
    </row>
    <row r="12" spans="1:21" s="8" customForma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1" s="8" customFormat="1" ht="120">
      <c r="A13" s="12"/>
      <c r="B13" s="12"/>
      <c r="C13" s="11" t="s">
        <v>21</v>
      </c>
      <c r="D13" s="11" t="s">
        <v>22</v>
      </c>
      <c r="E13" s="11" t="s">
        <v>25</v>
      </c>
      <c r="F13" s="11" t="s">
        <v>23</v>
      </c>
      <c r="G13" s="11" t="s">
        <v>24</v>
      </c>
      <c r="H13" s="11" t="s">
        <v>25</v>
      </c>
      <c r="I13" s="11" t="s">
        <v>23</v>
      </c>
      <c r="J13" s="11" t="s">
        <v>24</v>
      </c>
      <c r="K13" s="11" t="s">
        <v>25</v>
      </c>
      <c r="L13" s="11" t="s">
        <v>23</v>
      </c>
      <c r="M13" s="11" t="s">
        <v>24</v>
      </c>
      <c r="N13" s="11" t="s">
        <v>25</v>
      </c>
      <c r="O13" s="11" t="s">
        <v>23</v>
      </c>
      <c r="P13" s="11" t="s">
        <v>24</v>
      </c>
      <c r="Q13" s="12"/>
      <c r="R13" s="12"/>
      <c r="S13" s="12"/>
      <c r="T13" s="12"/>
      <c r="U13" s="5" t="s">
        <v>13</v>
      </c>
    </row>
    <row r="14" spans="1:21" s="8" customFormat="1" ht="30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5" t="s">
        <v>14</v>
      </c>
    </row>
    <row r="15" spans="1:21">
      <c r="A15" s="1"/>
      <c r="B15" s="1"/>
      <c r="C15" s="2" t="s">
        <v>3</v>
      </c>
      <c r="D15" s="2" t="s">
        <v>3</v>
      </c>
      <c r="E15" s="2" t="s">
        <v>3</v>
      </c>
      <c r="F15" s="2" t="s">
        <v>5</v>
      </c>
      <c r="G15" s="2" t="s">
        <v>5</v>
      </c>
      <c r="H15" s="2" t="s">
        <v>3</v>
      </c>
      <c r="I15" s="2" t="s">
        <v>5</v>
      </c>
      <c r="J15" s="2" t="s">
        <v>5</v>
      </c>
      <c r="K15" s="2" t="s">
        <v>3</v>
      </c>
      <c r="L15" s="2" t="s">
        <v>5</v>
      </c>
      <c r="M15" s="2" t="s">
        <v>5</v>
      </c>
      <c r="N15" s="2" t="s">
        <v>3</v>
      </c>
      <c r="O15" s="2" t="s">
        <v>5</v>
      </c>
      <c r="P15" s="2" t="s">
        <v>5</v>
      </c>
      <c r="Q15" s="2" t="s">
        <v>5</v>
      </c>
      <c r="R15" s="2" t="s">
        <v>5</v>
      </c>
      <c r="S15" s="2" t="s">
        <v>5</v>
      </c>
      <c r="T15" s="2" t="s">
        <v>5</v>
      </c>
    </row>
    <row r="16" spans="1:21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  <c r="N16" s="3">
        <v>14</v>
      </c>
      <c r="O16" s="3">
        <v>15</v>
      </c>
      <c r="P16" s="3">
        <v>16</v>
      </c>
      <c r="Q16" s="3">
        <v>17</v>
      </c>
      <c r="R16" s="3">
        <v>18</v>
      </c>
      <c r="S16" s="3">
        <v>19</v>
      </c>
      <c r="T16" s="3">
        <v>20</v>
      </c>
    </row>
    <row r="17" spans="1:20" s="7" customFormat="1" ht="20.25" customHeight="1">
      <c r="A17" s="20" t="s">
        <v>15</v>
      </c>
      <c r="B17" s="21"/>
      <c r="C17" s="6">
        <f>C18+C20+C22+C25+C32</f>
        <v>8394.25</v>
      </c>
      <c r="D17" s="6">
        <f>D18+D20+D22+D25+D32</f>
        <v>2154.6999999999998</v>
      </c>
      <c r="E17" s="6">
        <f>E18+E20+E22+E25+E32</f>
        <v>8394.25</v>
      </c>
      <c r="F17" s="6">
        <f>F18+F20+F22+F25+F32</f>
        <v>194746600</v>
      </c>
      <c r="G17" s="6">
        <v>23200</v>
      </c>
      <c r="H17" s="6">
        <f t="shared" ref="H17:Q17" si="0">H18+H20+H22+H25+H32</f>
        <v>0</v>
      </c>
      <c r="I17" s="6">
        <f t="shared" si="0"/>
        <v>0</v>
      </c>
      <c r="J17" s="6">
        <f t="shared" si="0"/>
        <v>0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  <c r="P17" s="6">
        <f t="shared" si="0"/>
        <v>0</v>
      </c>
      <c r="Q17" s="6">
        <f t="shared" si="0"/>
        <v>194746600</v>
      </c>
      <c r="R17" s="6">
        <f>R18+R20+R22+R25+R32</f>
        <v>20071912</v>
      </c>
      <c r="S17" s="6">
        <v>23200</v>
      </c>
      <c r="T17" s="6">
        <v>17400</v>
      </c>
    </row>
    <row r="18" spans="1:20" s="7" customFormat="1" ht="19.5" customHeight="1">
      <c r="A18" s="20" t="s">
        <v>26</v>
      </c>
      <c r="B18" s="21"/>
      <c r="C18" s="6">
        <v>4089.99</v>
      </c>
      <c r="D18" s="6">
        <v>0</v>
      </c>
      <c r="E18" s="6">
        <v>4089.99</v>
      </c>
      <c r="F18" s="6">
        <v>94887768</v>
      </c>
      <c r="G18" s="6">
        <v>23200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94887768</v>
      </c>
      <c r="R18" s="6">
        <v>17230872</v>
      </c>
      <c r="S18" s="6">
        <v>23200</v>
      </c>
      <c r="T18" s="6">
        <v>17400</v>
      </c>
    </row>
    <row r="19" spans="1:20" ht="30">
      <c r="A19" s="2">
        <v>1</v>
      </c>
      <c r="B19" s="9" t="s">
        <v>28</v>
      </c>
      <c r="C19" s="4">
        <v>4089.99</v>
      </c>
      <c r="D19" s="4">
        <v>0</v>
      </c>
      <c r="E19" s="4">
        <v>4089.99</v>
      </c>
      <c r="F19" s="4">
        <v>94887768</v>
      </c>
      <c r="G19" s="4">
        <v>23200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94887768</v>
      </c>
      <c r="R19" s="4">
        <v>17230872</v>
      </c>
      <c r="S19" s="4">
        <v>23200</v>
      </c>
      <c r="T19" s="4">
        <v>17400</v>
      </c>
    </row>
    <row r="20" spans="1:20" s="7" customFormat="1" ht="19.5" customHeight="1">
      <c r="A20" s="20" t="s">
        <v>18</v>
      </c>
      <c r="B20" s="21"/>
      <c r="C20" s="6">
        <v>888.3</v>
      </c>
      <c r="D20" s="6">
        <v>0</v>
      </c>
      <c r="E20" s="6">
        <v>888.3</v>
      </c>
      <c r="F20" s="6">
        <v>20608560</v>
      </c>
      <c r="G20" s="6">
        <v>23200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20608560</v>
      </c>
      <c r="R20" s="6">
        <v>341040</v>
      </c>
      <c r="S20" s="6">
        <v>23200</v>
      </c>
      <c r="T20" s="6">
        <v>17400</v>
      </c>
    </row>
    <row r="21" spans="1:20">
      <c r="A21" s="2">
        <v>2</v>
      </c>
      <c r="B21" s="9" t="s">
        <v>29</v>
      </c>
      <c r="C21" s="4">
        <v>888.3</v>
      </c>
      <c r="D21" s="4">
        <v>0</v>
      </c>
      <c r="E21" s="4">
        <v>888.3</v>
      </c>
      <c r="F21" s="4">
        <v>20608560</v>
      </c>
      <c r="G21" s="4">
        <v>23200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20608560</v>
      </c>
      <c r="R21" s="4">
        <v>341040</v>
      </c>
      <c r="S21" s="4">
        <v>23200</v>
      </c>
      <c r="T21" s="4">
        <v>17400</v>
      </c>
    </row>
    <row r="22" spans="1:20" s="7" customFormat="1" ht="21" customHeight="1">
      <c r="A22" s="20" t="s">
        <v>19</v>
      </c>
      <c r="B22" s="21"/>
      <c r="C22" s="6">
        <v>830</v>
      </c>
      <c r="D22" s="6">
        <v>830</v>
      </c>
      <c r="E22" s="6">
        <v>830</v>
      </c>
      <c r="F22" s="6">
        <v>19256000</v>
      </c>
      <c r="G22" s="6">
        <v>23200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19256000</v>
      </c>
      <c r="R22" s="6">
        <v>2500000</v>
      </c>
      <c r="S22" s="6">
        <v>23200</v>
      </c>
      <c r="T22" s="6">
        <v>17400</v>
      </c>
    </row>
    <row r="23" spans="1:20">
      <c r="A23" s="2">
        <v>3</v>
      </c>
      <c r="B23" s="9" t="s">
        <v>30</v>
      </c>
      <c r="C23" s="4">
        <v>410.8</v>
      </c>
      <c r="D23" s="4">
        <v>410.8</v>
      </c>
      <c r="E23" s="4">
        <v>410.8</v>
      </c>
      <c r="F23" s="4">
        <v>9530560</v>
      </c>
      <c r="G23" s="4">
        <v>23200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9530560</v>
      </c>
      <c r="R23" s="4">
        <v>1237349</v>
      </c>
      <c r="S23" s="4">
        <v>23200</v>
      </c>
      <c r="T23" s="4">
        <v>17400</v>
      </c>
    </row>
    <row r="24" spans="1:20" ht="25.5" customHeight="1">
      <c r="A24" s="2">
        <v>4</v>
      </c>
      <c r="B24" s="9" t="s">
        <v>31</v>
      </c>
      <c r="C24" s="4">
        <v>419.2</v>
      </c>
      <c r="D24" s="4">
        <v>419.2</v>
      </c>
      <c r="E24" s="4">
        <v>419.2</v>
      </c>
      <c r="F24" s="4">
        <v>9725440</v>
      </c>
      <c r="G24" s="4">
        <v>23200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9725440</v>
      </c>
      <c r="R24" s="4">
        <v>1262651</v>
      </c>
      <c r="S24" s="4">
        <v>23200</v>
      </c>
      <c r="T24" s="4">
        <v>17400</v>
      </c>
    </row>
    <row r="25" spans="1:20" s="7" customFormat="1" ht="19.5" customHeight="1">
      <c r="A25" s="20" t="s">
        <v>20</v>
      </c>
      <c r="B25" s="21"/>
      <c r="C25" s="6">
        <v>1517.4</v>
      </c>
      <c r="D25" s="6">
        <v>1324.7</v>
      </c>
      <c r="E25" s="6">
        <v>1517.4</v>
      </c>
      <c r="F25" s="6">
        <v>35203680</v>
      </c>
      <c r="G25" s="6">
        <v>23200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35203680</v>
      </c>
      <c r="R25" s="6">
        <v>0</v>
      </c>
      <c r="S25" s="6">
        <v>23200</v>
      </c>
      <c r="T25" s="6">
        <v>17400</v>
      </c>
    </row>
    <row r="26" spans="1:20">
      <c r="A26" s="2">
        <v>5</v>
      </c>
      <c r="B26" s="9" t="s">
        <v>32</v>
      </c>
      <c r="C26" s="4">
        <v>294.2</v>
      </c>
      <c r="D26" s="4">
        <v>294.2</v>
      </c>
      <c r="E26" s="4">
        <v>294.2</v>
      </c>
      <c r="F26" s="4">
        <v>6825440</v>
      </c>
      <c r="G26" s="4">
        <v>23200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6825440</v>
      </c>
      <c r="R26" s="4">
        <v>0</v>
      </c>
      <c r="S26" s="4">
        <v>23200</v>
      </c>
      <c r="T26" s="4">
        <v>17400</v>
      </c>
    </row>
    <row r="27" spans="1:20">
      <c r="A27" s="2">
        <v>6</v>
      </c>
      <c r="B27" s="9" t="s">
        <v>33</v>
      </c>
      <c r="C27" s="4">
        <v>163</v>
      </c>
      <c r="D27" s="4">
        <v>163</v>
      </c>
      <c r="E27" s="4">
        <v>163</v>
      </c>
      <c r="F27" s="4">
        <v>3781600</v>
      </c>
      <c r="G27" s="4">
        <v>23200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3781600</v>
      </c>
      <c r="R27" s="4">
        <v>0</v>
      </c>
      <c r="S27" s="4">
        <v>23200</v>
      </c>
      <c r="T27" s="4">
        <v>17400</v>
      </c>
    </row>
    <row r="28" spans="1:20">
      <c r="A28" s="2">
        <v>7</v>
      </c>
      <c r="B28" s="9" t="s">
        <v>34</v>
      </c>
      <c r="C28" s="4">
        <v>276</v>
      </c>
      <c r="D28" s="4">
        <v>276</v>
      </c>
      <c r="E28" s="4">
        <v>276</v>
      </c>
      <c r="F28" s="4">
        <v>6403200</v>
      </c>
      <c r="G28" s="4">
        <v>23200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6403200</v>
      </c>
      <c r="R28" s="4">
        <v>0</v>
      </c>
      <c r="S28" s="4">
        <v>23200</v>
      </c>
      <c r="T28" s="4">
        <v>17400</v>
      </c>
    </row>
    <row r="29" spans="1:20">
      <c r="A29" s="2">
        <v>8</v>
      </c>
      <c r="B29" s="9" t="s">
        <v>35</v>
      </c>
      <c r="C29" s="4">
        <v>205.9</v>
      </c>
      <c r="D29" s="4">
        <v>205.9</v>
      </c>
      <c r="E29" s="4">
        <v>205.9</v>
      </c>
      <c r="F29" s="4">
        <v>4776880</v>
      </c>
      <c r="G29" s="4">
        <v>23200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4776880</v>
      </c>
      <c r="R29" s="4">
        <v>0</v>
      </c>
      <c r="S29" s="4">
        <v>23200</v>
      </c>
      <c r="T29" s="4">
        <v>17400</v>
      </c>
    </row>
    <row r="30" spans="1:20">
      <c r="A30" s="2">
        <v>9</v>
      </c>
      <c r="B30" s="9" t="s">
        <v>36</v>
      </c>
      <c r="C30" s="4">
        <v>201.3</v>
      </c>
      <c r="D30" s="4">
        <v>201.3</v>
      </c>
      <c r="E30" s="4">
        <v>201.3</v>
      </c>
      <c r="F30" s="4">
        <v>4670160</v>
      </c>
      <c r="G30" s="4">
        <v>23200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4670160</v>
      </c>
      <c r="R30" s="4">
        <v>0</v>
      </c>
      <c r="S30" s="4">
        <v>23200</v>
      </c>
      <c r="T30" s="4">
        <v>17400</v>
      </c>
    </row>
    <row r="31" spans="1:20">
      <c r="A31" s="2">
        <v>10</v>
      </c>
      <c r="B31" s="9" t="s">
        <v>37</v>
      </c>
      <c r="C31" s="4">
        <v>377</v>
      </c>
      <c r="D31" s="4">
        <v>184.3</v>
      </c>
      <c r="E31" s="4">
        <v>377</v>
      </c>
      <c r="F31" s="4">
        <v>8746400</v>
      </c>
      <c r="G31" s="4">
        <v>23200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8746400</v>
      </c>
      <c r="R31" s="4">
        <v>0</v>
      </c>
      <c r="S31" s="4">
        <v>23200</v>
      </c>
      <c r="T31" s="4">
        <v>17400</v>
      </c>
    </row>
    <row r="32" spans="1:20" s="7" customFormat="1" ht="19.5" customHeight="1">
      <c r="A32" s="20" t="s">
        <v>16</v>
      </c>
      <c r="B32" s="21"/>
      <c r="C32" s="6">
        <f>SUM(C33:C34)</f>
        <v>1068.56</v>
      </c>
      <c r="D32" s="6">
        <f t="shared" ref="D32:R32" si="1">SUM(D33:D34)</f>
        <v>0</v>
      </c>
      <c r="E32" s="6">
        <f t="shared" si="1"/>
        <v>1068.56</v>
      </c>
      <c r="F32" s="6">
        <f t="shared" si="1"/>
        <v>24790592</v>
      </c>
      <c r="G32" s="6">
        <v>23200</v>
      </c>
      <c r="H32" s="6">
        <f t="shared" si="1"/>
        <v>0</v>
      </c>
      <c r="I32" s="6">
        <f t="shared" si="1"/>
        <v>0</v>
      </c>
      <c r="J32" s="6">
        <f t="shared" si="1"/>
        <v>0</v>
      </c>
      <c r="K32" s="6">
        <f t="shared" si="1"/>
        <v>0</v>
      </c>
      <c r="L32" s="6">
        <f t="shared" si="1"/>
        <v>0</v>
      </c>
      <c r="M32" s="6">
        <f t="shared" si="1"/>
        <v>0</v>
      </c>
      <c r="N32" s="6">
        <f t="shared" si="1"/>
        <v>0</v>
      </c>
      <c r="O32" s="6">
        <f t="shared" si="1"/>
        <v>0</v>
      </c>
      <c r="P32" s="6">
        <f t="shared" si="1"/>
        <v>0</v>
      </c>
      <c r="Q32" s="6">
        <f t="shared" si="1"/>
        <v>24790592</v>
      </c>
      <c r="R32" s="6">
        <f t="shared" si="1"/>
        <v>0</v>
      </c>
      <c r="S32" s="6">
        <v>23200</v>
      </c>
      <c r="T32" s="6">
        <v>17400</v>
      </c>
    </row>
    <row r="33" spans="1:20">
      <c r="A33" s="2">
        <v>11</v>
      </c>
      <c r="B33" s="9" t="s">
        <v>38</v>
      </c>
      <c r="C33" s="4">
        <v>642.58000000000004</v>
      </c>
      <c r="D33" s="4">
        <v>0</v>
      </c>
      <c r="E33" s="4">
        <v>642.58000000000004</v>
      </c>
      <c r="F33" s="4">
        <v>14907856</v>
      </c>
      <c r="G33" s="4">
        <v>23200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14907856</v>
      </c>
      <c r="R33" s="4">
        <v>0</v>
      </c>
      <c r="S33" s="4">
        <v>23200</v>
      </c>
      <c r="T33" s="4">
        <v>17400</v>
      </c>
    </row>
    <row r="34" spans="1:20">
      <c r="A34" s="2">
        <v>12</v>
      </c>
      <c r="B34" s="9" t="s">
        <v>39</v>
      </c>
      <c r="C34" s="4">
        <v>425.98</v>
      </c>
      <c r="D34" s="4">
        <v>0</v>
      </c>
      <c r="E34" s="4">
        <v>425.98</v>
      </c>
      <c r="F34" s="4">
        <v>9882736</v>
      </c>
      <c r="G34" s="4">
        <v>23200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9882736</v>
      </c>
      <c r="R34" s="4">
        <v>0</v>
      </c>
      <c r="S34" s="4">
        <v>23200</v>
      </c>
      <c r="T34" s="4">
        <v>17400</v>
      </c>
    </row>
    <row r="37" spans="1:20">
      <c r="I37" t="s">
        <v>40</v>
      </c>
    </row>
    <row r="39" spans="1:20">
      <c r="A39" s="10" t="s">
        <v>41</v>
      </c>
    </row>
  </sheetData>
  <mergeCells count="34">
    <mergeCell ref="A32:B32"/>
    <mergeCell ref="A17:B17"/>
    <mergeCell ref="A18:B18"/>
    <mergeCell ref="C13:C14"/>
    <mergeCell ref="D13:D14"/>
    <mergeCell ref="A20:B20"/>
    <mergeCell ref="A22:B22"/>
    <mergeCell ref="A25:B25"/>
    <mergeCell ref="A11:A14"/>
    <mergeCell ref="B11:B14"/>
    <mergeCell ref="C11:D12"/>
    <mergeCell ref="E11:G12"/>
    <mergeCell ref="E13:E14"/>
    <mergeCell ref="F13:F14"/>
    <mergeCell ref="G13:G14"/>
    <mergeCell ref="Q1:T1"/>
    <mergeCell ref="N11:P12"/>
    <mergeCell ref="N13:N14"/>
    <mergeCell ref="O13:O14"/>
    <mergeCell ref="P13:P14"/>
    <mergeCell ref="S11:S14"/>
    <mergeCell ref="T11:T14"/>
    <mergeCell ref="Q11:Q14"/>
    <mergeCell ref="R11:R14"/>
    <mergeCell ref="P2:T5"/>
    <mergeCell ref="A8:Q8"/>
    <mergeCell ref="H11:J12"/>
    <mergeCell ref="H13:H14"/>
    <mergeCell ref="I13:I14"/>
    <mergeCell ref="J13:J14"/>
    <mergeCell ref="K11:M12"/>
    <mergeCell ref="K13:K14"/>
    <mergeCell ref="L13:L14"/>
    <mergeCell ref="M13:M14"/>
  </mergeCells>
  <printOptions horizontalCentered="1"/>
  <pageMargins left="0.70866141732283472" right="0.62992125984251968" top="0.74803149606299213" bottom="0.59055118110236227" header="0.31496062992125984" footer="0.31496062992125984"/>
  <pageSetup paperSize="9" scale="56" fitToHeight="10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2013-03-27T14:39:15Z</cp:lastPrinted>
  <dcterms:created xsi:type="dcterms:W3CDTF">2011-07-08T14:56:48Z</dcterms:created>
  <dcterms:modified xsi:type="dcterms:W3CDTF">2013-03-27T15:27:25Z</dcterms:modified>
</cp:coreProperties>
</file>